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8940"/>
  </bookViews>
  <sheets>
    <sheet name="1" sheetId="1" r:id="rId1"/>
    <sheet name="т2" sheetId="4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4" l="1"/>
  <c r="C30" i="1" l="1"/>
  <c r="C43" i="1" l="1"/>
  <c r="D25" i="4" l="1"/>
  <c r="D21" i="4"/>
  <c r="D20" i="4"/>
  <c r="D15" i="4"/>
  <c r="D14" i="4" s="1"/>
  <c r="D12" i="4"/>
  <c r="C31" i="4"/>
  <c r="C29" i="4"/>
  <c r="C21" i="4"/>
  <c r="C20" i="4"/>
  <c r="C15" i="4"/>
  <c r="C14" i="4" s="1"/>
  <c r="C12" i="4"/>
  <c r="C10" i="4" l="1"/>
  <c r="D11" i="4"/>
  <c r="D10" i="4"/>
  <c r="C27" i="4"/>
  <c r="C11" i="4"/>
  <c r="C28" i="4"/>
  <c r="D31" i="4"/>
  <c r="D29" i="4"/>
  <c r="C34" i="4" l="1"/>
  <c r="D28" i="4"/>
  <c r="D27" i="4"/>
  <c r="D34" i="4" s="1"/>
  <c r="C34" i="1"/>
  <c r="C38" i="1"/>
  <c r="C40" i="1"/>
  <c r="C36" i="1" l="1"/>
  <c r="C37" i="1"/>
  <c r="C29" i="1"/>
  <c r="C24" i="1"/>
  <c r="C23" i="1" s="1"/>
  <c r="C21" i="1"/>
  <c r="C20" i="1" l="1"/>
  <c r="C19" i="1"/>
  <c r="C46" i="1"/>
</calcChain>
</file>

<file path=xl/sharedStrings.xml><?xml version="1.0" encoding="utf-8"?>
<sst xmlns="http://schemas.openxmlformats.org/spreadsheetml/2006/main" count="122" uniqueCount="76">
  <si>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</si>
  <si>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</si>
  <si>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</si>
  <si>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</si>
  <si>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</si>
  <si>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</si>
  <si>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</si>
  <si>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</si>
  <si>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</si>
  <si>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</si>
  <si>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</si>
  <si>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</si>
  <si>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</si>
  <si>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</si>
  <si>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</si>
  <si>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</si>
  <si>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</si>
  <si>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</si>
  <si>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</si>
  <si>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</si>
  <si>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</si>
  <si>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</si>
  <si>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</si>
  <si>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</si>
  <si>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</si>
  <si>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</si>
  <si>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</si>
  <si>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</si>
  <si>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</si>
  <si>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</si>
  <si>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</si>
  <si>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</si>
  <si>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</si>
  <si>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</si>
  <si>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</si>
  <si>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</si>
  <si>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</si>
  <si>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</si>
  <si>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</si>
  <si>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</si>
  <si>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 xml:space="preserve">000 2 02 01000 00 0000 151 </t>
  </si>
  <si>
    <t>Дотации бюджетам сельских  поселений на выравнивание бюджетной обеспеченности.</t>
  </si>
  <si>
    <t>000 2 02 03000 00 0000 151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</si>
  <si>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</si>
  <si>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</si>
  <si>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</si>
  <si>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</si>
  <si>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</si>
  <si>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</si>
  <si>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</si>
  <si>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</si>
  <si>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</si>
  <si>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000 2 02 40000 00 0000 151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</si>
  <si>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</si>
  <si>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</si>
  <si>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Доходы Кулябинского сельсовета Кыштовского района Новосибирской области на 2019 год и плановый период 2020-2021гг</t>
  </si>
  <si>
    <t>Доходы Кулябинского сельсовета Кыштовского района Новосибирской области на 2019 год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</si>
  <si>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</si>
  <si>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>370 1 11 05035 10 0000 120</t>
  </si>
  <si>
    <t>370 2 02 15001 10 0000 151</t>
  </si>
  <si>
    <t>370 2 02 35118 10 0000 151</t>
  </si>
  <si>
    <t>370 2 02 30024 10 0000 151</t>
  </si>
  <si>
    <t>370 2 02 49999 10 0000 151</t>
  </si>
  <si>
    <t>Доходы Кулябинского сельсовета Кыштовского района Новосибирской области на 2020-2021 годы</t>
  </si>
  <si>
    <t>Сумма 2021 год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</si>
  <si>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</si>
  <si>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</si>
  <si>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</si>
  <si>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>100 1 03 02231 01 0000 110</t>
  </si>
  <si>
    <t>100 1 03 02241 01 0000 110</t>
  </si>
  <si>
    <t>100 1 03 02251 01 0000 110</t>
  </si>
  <si>
    <t>100 103 02261 01 0000 110</t>
  </si>
  <si>
    <t>182 106 01030 10 1000 110</t>
  </si>
  <si>
    <t>182 1 06 06033 10 1000 110</t>
  </si>
  <si>
    <t>182 1 06 06043 10 1000 110</t>
  </si>
  <si>
    <t>к  решению №1 56-ой сессии Совета депутатов Кулябинского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</si>
</sst>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4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6"/>
  <sheetViews>
    <sheetView tabSelected="1" topLeftCell="A13" workbookViewId="0">
      <selection activeCell="C36" sqref="C36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x14ac:dyDescent="0.25">
      <c r="B3" s="30"/>
      <c r="C3" s="31" t="s">
        <v>75</v>
      </c>
    </row>
    <row r="4" spans="1:6" x14ac:dyDescent="0.25">
      <c r="B4" s="30"/>
      <c r="C4" s="30" t="s">
        <v>65</v>
      </c>
    </row>
    <row r="5" spans="1:6" x14ac:dyDescent="0.25">
      <c r="B5" s="30"/>
      <c r="C5" s="30" t="s">
        <v>66</v>
      </c>
    </row>
    <row r="6" spans="1:6" x14ac:dyDescent="0.25">
      <c r="B6" s="30"/>
      <c r="C6" s="30" t="s">
        <v>67</v>
      </c>
    </row>
    <row r="7" spans="1:6" x14ac:dyDescent="0.25">
      <c r="B7" s="33"/>
      <c r="C7" s="33"/>
    </row>
    <row r="8" spans="1:6" x14ac:dyDescent="0.25">
      <c r="C8" s="32">
        <v>43580</v>
      </c>
    </row>
    <row r="9" spans="1:6" ht="15.6" customHeight="1" x14ac:dyDescent="0.25">
      <c r="A9" s="34" t="s">
        <v>55</v>
      </c>
      <c r="B9" s="34"/>
      <c r="C9" s="34"/>
    </row>
    <row r="10" spans="1:6" ht="15.6" customHeight="1" x14ac:dyDescent="0.25">
      <c r="A10" s="34"/>
      <c r="B10" s="34"/>
      <c r="C10" s="34"/>
    </row>
    <row r="11" spans="1:6" x14ac:dyDescent="0.25">
      <c r="C11" s="2" t="s">
        <v>46</v>
      </c>
    </row>
    <row r="12" spans="1:6" ht="15.75" x14ac:dyDescent="0.25">
      <c r="A12" s="34" t="s">
        <v>56</v>
      </c>
      <c r="B12" s="34"/>
      <c r="C12" s="34"/>
      <c r="D12" s="3"/>
      <c r="E12" s="3"/>
      <c r="F12" s="4"/>
    </row>
    <row r="13" spans="1:6" ht="15.75" x14ac:dyDescent="0.25">
      <c r="B13" s="5"/>
      <c r="C13" s="6"/>
      <c r="D13" s="6"/>
      <c r="E13" s="6"/>
      <c r="F13" s="4"/>
    </row>
    <row r="14" spans="1:6" x14ac:dyDescent="0.25">
      <c r="A14" s="2"/>
      <c r="C14" s="7" t="s">
        <v>1</v>
      </c>
    </row>
    <row r="15" spans="1:6" ht="15.75" customHeight="1" x14ac:dyDescent="0.25">
      <c r="A15" s="35" t="s">
        <v>2</v>
      </c>
      <c r="B15" s="36" t="s">
        <v>3</v>
      </c>
      <c r="C15" s="37" t="s">
        <v>48</v>
      </c>
      <c r="D15"/>
      <c r="E15"/>
    </row>
    <row r="16" spans="1:6" ht="15.75" customHeight="1" x14ac:dyDescent="0.25">
      <c r="A16" s="35"/>
      <c r="B16" s="36"/>
      <c r="C16" s="37"/>
      <c r="D16"/>
      <c r="E16"/>
    </row>
    <row r="17" spans="1:5" ht="15.75" customHeight="1" x14ac:dyDescent="0.25">
      <c r="A17" s="35"/>
      <c r="B17" s="36"/>
      <c r="C17" s="37"/>
      <c r="D17" s="4"/>
      <c r="E17"/>
    </row>
    <row r="18" spans="1:5" ht="16.5" customHeight="1" x14ac:dyDescent="0.25">
      <c r="A18" s="35"/>
      <c r="B18" s="36"/>
      <c r="C18" s="37"/>
      <c r="D18"/>
      <c r="E18"/>
    </row>
    <row r="19" spans="1:5" ht="16.5" customHeight="1" x14ac:dyDescent="0.25">
      <c r="A19" s="12" t="s">
        <v>4</v>
      </c>
      <c r="B19" s="13" t="s">
        <v>5</v>
      </c>
      <c r="C19" s="14">
        <f>C21+C23+C29+C34</f>
        <v>920800</v>
      </c>
      <c r="D19"/>
      <c r="E19"/>
    </row>
    <row r="20" spans="1:5" ht="16.5" customHeight="1" x14ac:dyDescent="0.25">
      <c r="A20" s="12" t="s">
        <v>6</v>
      </c>
      <c r="B20" s="13" t="s">
        <v>7</v>
      </c>
      <c r="C20" s="14">
        <f>C21</f>
        <v>142500</v>
      </c>
      <c r="D20"/>
      <c r="E20"/>
    </row>
    <row r="21" spans="1:5" ht="15.75" x14ac:dyDescent="0.25">
      <c r="A21" s="12" t="s">
        <v>8</v>
      </c>
      <c r="B21" s="13" t="s">
        <v>9</v>
      </c>
      <c r="C21" s="9">
        <f>SUM(C22,)</f>
        <v>142500</v>
      </c>
      <c r="D21"/>
      <c r="E21"/>
    </row>
    <row r="22" spans="1:5" ht="126" x14ac:dyDescent="0.25">
      <c r="A22" s="15" t="s">
        <v>10</v>
      </c>
      <c r="B22" s="16" t="s">
        <v>11</v>
      </c>
      <c r="C22" s="17">
        <v>142500</v>
      </c>
      <c r="E22"/>
    </row>
    <row r="23" spans="1:5" ht="47.25" x14ac:dyDescent="0.25">
      <c r="A23" s="12" t="s">
        <v>12</v>
      </c>
      <c r="B23" s="18" t="s">
        <v>13</v>
      </c>
      <c r="C23" s="14">
        <f>SUM(C24)</f>
        <v>522800</v>
      </c>
      <c r="E23"/>
    </row>
    <row r="24" spans="1:5" ht="47.25" x14ac:dyDescent="0.25">
      <c r="A24" s="12" t="s">
        <v>14</v>
      </c>
      <c r="B24" s="19" t="s">
        <v>15</v>
      </c>
      <c r="C24" s="14">
        <f>SUM(C25:C28)</f>
        <v>522800</v>
      </c>
      <c r="E24"/>
    </row>
    <row r="25" spans="1:5" ht="94.5" x14ac:dyDescent="0.25">
      <c r="A25" s="20" t="s">
        <v>68</v>
      </c>
      <c r="B25" s="21" t="s">
        <v>17</v>
      </c>
      <c r="C25" s="22">
        <v>225399.99</v>
      </c>
      <c r="E25"/>
    </row>
    <row r="26" spans="1:5" ht="110.25" x14ac:dyDescent="0.25">
      <c r="A26" s="20" t="s">
        <v>69</v>
      </c>
      <c r="B26" s="21" t="s">
        <v>19</v>
      </c>
      <c r="C26" s="22">
        <v>1599.77</v>
      </c>
      <c r="E26"/>
    </row>
    <row r="27" spans="1:5" ht="94.5" x14ac:dyDescent="0.25">
      <c r="A27" s="20" t="s">
        <v>70</v>
      </c>
      <c r="B27" s="21" t="s">
        <v>21</v>
      </c>
      <c r="C27" s="22">
        <v>334377.65000000002</v>
      </c>
      <c r="E27"/>
    </row>
    <row r="28" spans="1:5" ht="94.5" x14ac:dyDescent="0.25">
      <c r="A28" s="20" t="s">
        <v>71</v>
      </c>
      <c r="B28" s="21" t="s">
        <v>23</v>
      </c>
      <c r="C28" s="22">
        <v>-38577.410000000003</v>
      </c>
      <c r="E28"/>
    </row>
    <row r="29" spans="1:5" ht="15.75" x14ac:dyDescent="0.25">
      <c r="A29" s="23" t="s">
        <v>24</v>
      </c>
      <c r="B29" s="13" t="s">
        <v>25</v>
      </c>
      <c r="C29" s="9">
        <f>SUM(C31:C33)</f>
        <v>221700</v>
      </c>
      <c r="E29"/>
    </row>
    <row r="30" spans="1:5" ht="15.75" x14ac:dyDescent="0.25">
      <c r="A30" s="20" t="s">
        <v>26</v>
      </c>
      <c r="B30" s="13" t="s">
        <v>27</v>
      </c>
      <c r="C30" s="9">
        <f>C31+C32+C33</f>
        <v>221700</v>
      </c>
      <c r="E30"/>
    </row>
    <row r="31" spans="1:5" ht="63" x14ac:dyDescent="0.25">
      <c r="A31" s="20" t="s">
        <v>72</v>
      </c>
      <c r="B31" s="24" t="s">
        <v>29</v>
      </c>
      <c r="C31" s="17">
        <v>100</v>
      </c>
      <c r="E31"/>
    </row>
    <row r="32" spans="1:5" ht="47.25" x14ac:dyDescent="0.25">
      <c r="A32" s="20" t="s">
        <v>73</v>
      </c>
      <c r="B32" s="25" t="s">
        <v>31</v>
      </c>
      <c r="C32" s="17">
        <v>215600</v>
      </c>
      <c r="D32"/>
      <c r="E32"/>
    </row>
    <row r="33" spans="1:22" ht="63" x14ac:dyDescent="0.25">
      <c r="A33" s="20" t="s">
        <v>74</v>
      </c>
      <c r="B33" s="25" t="s">
        <v>33</v>
      </c>
      <c r="C33" s="17">
        <v>6000</v>
      </c>
      <c r="D33"/>
      <c r="E33"/>
    </row>
    <row r="34" spans="1:22" ht="63" x14ac:dyDescent="0.25">
      <c r="A34" s="12" t="s">
        <v>34</v>
      </c>
      <c r="B34" s="23" t="s">
        <v>35</v>
      </c>
      <c r="C34" s="9">
        <f>SUM(C35)</f>
        <v>33800</v>
      </c>
      <c r="D34" s="4"/>
      <c r="E34"/>
    </row>
    <row r="35" spans="1:22" ht="94.5" x14ac:dyDescent="0.25">
      <c r="A35" s="20" t="s">
        <v>58</v>
      </c>
      <c r="B35" s="29" t="s">
        <v>57</v>
      </c>
      <c r="C35" s="17">
        <v>33800</v>
      </c>
      <c r="D35"/>
      <c r="E35"/>
    </row>
    <row r="36" spans="1:22" ht="15.75" x14ac:dyDescent="0.25">
      <c r="A36" s="12" t="s">
        <v>36</v>
      </c>
      <c r="B36" s="23" t="s">
        <v>37</v>
      </c>
      <c r="C36" s="9">
        <f>C38+C40+C43</f>
        <v>5604547.1799999997</v>
      </c>
      <c r="D36"/>
      <c r="E36"/>
    </row>
    <row r="37" spans="1:22" ht="47.25" x14ac:dyDescent="0.25">
      <c r="A37" s="12" t="s">
        <v>38</v>
      </c>
      <c r="B37" s="23" t="s">
        <v>39</v>
      </c>
      <c r="C37" s="9">
        <f>C38+C40+C43</f>
        <v>5604547.1799999997</v>
      </c>
      <c r="D37"/>
      <c r="E37"/>
    </row>
    <row r="38" spans="1:22" ht="31.5" x14ac:dyDescent="0.25">
      <c r="A38" s="12" t="s">
        <v>40</v>
      </c>
      <c r="B38" s="23" t="s">
        <v>49</v>
      </c>
      <c r="C38" s="26">
        <f>C39</f>
        <v>3777595.56</v>
      </c>
      <c r="D38"/>
      <c r="E38"/>
    </row>
    <row r="39" spans="1:22" ht="31.5" x14ac:dyDescent="0.25">
      <c r="A39" s="20" t="s">
        <v>59</v>
      </c>
      <c r="B39" s="24" t="s">
        <v>41</v>
      </c>
      <c r="C39" s="27">
        <v>3777595.56</v>
      </c>
      <c r="D39"/>
      <c r="E39"/>
    </row>
    <row r="40" spans="1:22" ht="31.5" x14ac:dyDescent="0.25">
      <c r="A40" s="12" t="s">
        <v>42</v>
      </c>
      <c r="B40" s="13" t="s">
        <v>50</v>
      </c>
      <c r="C40" s="9">
        <f>C41+C42</f>
        <v>92843</v>
      </c>
      <c r="D40"/>
      <c r="E40"/>
    </row>
    <row r="41" spans="1:22" ht="63" x14ac:dyDescent="0.25">
      <c r="A41" s="20" t="s">
        <v>60</v>
      </c>
      <c r="B41" s="24" t="s">
        <v>43</v>
      </c>
      <c r="C41" s="17">
        <v>92743</v>
      </c>
      <c r="D41"/>
      <c r="E41"/>
    </row>
    <row r="42" spans="1:22" ht="47.25" x14ac:dyDescent="0.25">
      <c r="A42" s="20" t="s">
        <v>61</v>
      </c>
      <c r="B42" s="24" t="s">
        <v>44</v>
      </c>
      <c r="C42" s="17">
        <v>100</v>
      </c>
      <c r="D42"/>
      <c r="E42"/>
    </row>
    <row r="43" spans="1:22" ht="15.75" x14ac:dyDescent="0.25">
      <c r="A43" s="12" t="s">
        <v>52</v>
      </c>
      <c r="B43" s="13" t="s">
        <v>53</v>
      </c>
      <c r="C43" s="9">
        <f>C44</f>
        <v>1734108.62</v>
      </c>
      <c r="D43"/>
      <c r="E43"/>
    </row>
    <row r="44" spans="1:22" ht="31.5" x14ac:dyDescent="0.25">
      <c r="A44" s="20" t="s">
        <v>62</v>
      </c>
      <c r="B44" s="24" t="s">
        <v>54</v>
      </c>
      <c r="C44" s="17">
        <v>1734108.62</v>
      </c>
      <c r="D44"/>
      <c r="E44"/>
    </row>
    <row r="45" spans="1:22" ht="15.75" x14ac:dyDescent="0.25">
      <c r="A45" s="20"/>
      <c r="B45" s="24"/>
      <c r="C45" s="17"/>
      <c r="D45"/>
      <c r="E45"/>
    </row>
    <row r="46" spans="1:22" ht="15.75" x14ac:dyDescent="0.25">
      <c r="A46" s="8" t="s">
        <v>45</v>
      </c>
      <c r="B46" s="24"/>
      <c r="C46" s="9">
        <f>C19+C36</f>
        <v>6525347.1799999997</v>
      </c>
      <c r="D46"/>
      <c r="E46"/>
      <c r="V46" s="10"/>
    </row>
  </sheetData>
  <mergeCells count="6"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opLeftCell="A7" workbookViewId="0">
      <selection activeCell="C23" sqref="C23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38" t="s">
        <v>47</v>
      </c>
      <c r="D2" s="38"/>
    </row>
    <row r="3" spans="1:6" ht="15.75" customHeight="1" x14ac:dyDescent="0.25">
      <c r="A3" s="34" t="s">
        <v>63</v>
      </c>
      <c r="B3" s="34"/>
      <c r="C3" s="34"/>
      <c r="D3" s="34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39" t="s">
        <v>1</v>
      </c>
      <c r="D5" s="39"/>
    </row>
    <row r="6" spans="1:6" ht="15.75" customHeight="1" x14ac:dyDescent="0.25">
      <c r="A6" s="35" t="s">
        <v>2</v>
      </c>
      <c r="B6" s="36" t="s">
        <v>3</v>
      </c>
      <c r="C6" s="37" t="s">
        <v>51</v>
      </c>
      <c r="D6" s="37" t="s">
        <v>64</v>
      </c>
      <c r="E6"/>
    </row>
    <row r="7" spans="1:6" ht="15.75" customHeight="1" x14ac:dyDescent="0.25">
      <c r="A7" s="35"/>
      <c r="B7" s="36"/>
      <c r="C7" s="37"/>
      <c r="D7" s="37"/>
      <c r="E7"/>
    </row>
    <row r="8" spans="1:6" ht="15.75" customHeight="1" x14ac:dyDescent="0.25">
      <c r="A8" s="35"/>
      <c r="B8" s="36"/>
      <c r="C8" s="37"/>
      <c r="D8" s="37"/>
      <c r="E8"/>
    </row>
    <row r="9" spans="1:6" ht="16.5" customHeight="1" x14ac:dyDescent="0.25">
      <c r="A9" s="35"/>
      <c r="B9" s="36"/>
      <c r="C9" s="37"/>
      <c r="D9" s="37"/>
      <c r="E9"/>
    </row>
    <row r="10" spans="1:6" ht="16.5" customHeight="1" x14ac:dyDescent="0.25">
      <c r="A10" s="12" t="s">
        <v>4</v>
      </c>
      <c r="B10" s="13" t="s">
        <v>5</v>
      </c>
      <c r="C10" s="14">
        <f>C12+C14+C20+C25</f>
        <v>937300</v>
      </c>
      <c r="D10" s="14">
        <f>D12+D14+D20+D25</f>
        <v>1000200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151000</v>
      </c>
      <c r="D11" s="14">
        <f>D12</f>
        <v>160100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151000</v>
      </c>
      <c r="D12" s="9">
        <f>SUM(D13,)</f>
        <v>160100</v>
      </c>
      <c r="E12"/>
    </row>
    <row r="13" spans="1:6" ht="126" x14ac:dyDescent="0.25">
      <c r="A13" s="15" t="s">
        <v>10</v>
      </c>
      <c r="B13" s="16" t="s">
        <v>11</v>
      </c>
      <c r="C13" s="17">
        <v>151000</v>
      </c>
      <c r="D13" s="17">
        <v>160100</v>
      </c>
      <c r="E13">
        <v>0</v>
      </c>
    </row>
    <row r="14" spans="1:6" ht="47.25" x14ac:dyDescent="0.25">
      <c r="A14" s="12" t="s">
        <v>12</v>
      </c>
      <c r="B14" s="18" t="s">
        <v>13</v>
      </c>
      <c r="C14" s="14">
        <f>SUM(C15)</f>
        <v>496399.99999999994</v>
      </c>
      <c r="D14" s="14">
        <f>SUM(D15)</f>
        <v>509900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496399.99999999994</v>
      </c>
      <c r="D15" s="14">
        <f>SUM(D16:D19)</f>
        <v>509900</v>
      </c>
      <c r="E15"/>
    </row>
    <row r="16" spans="1:6" ht="94.5" x14ac:dyDescent="0.25">
      <c r="A16" s="20" t="s">
        <v>16</v>
      </c>
      <c r="B16" s="21" t="s">
        <v>17</v>
      </c>
      <c r="C16" s="22">
        <v>220473.58</v>
      </c>
      <c r="D16" s="22">
        <v>226844.31</v>
      </c>
      <c r="E16"/>
    </row>
    <row r="17" spans="1:5" ht="110.25" x14ac:dyDescent="0.25">
      <c r="A17" s="20" t="s">
        <v>18</v>
      </c>
      <c r="B17" s="21" t="s">
        <v>19</v>
      </c>
      <c r="C17" s="22">
        <v>1548.77</v>
      </c>
      <c r="D17" s="22">
        <v>1600.07</v>
      </c>
      <c r="E17"/>
    </row>
    <row r="18" spans="1:5" ht="94.5" x14ac:dyDescent="0.25">
      <c r="A18" s="20" t="s">
        <v>20</v>
      </c>
      <c r="B18" s="21" t="s">
        <v>21</v>
      </c>
      <c r="C18" s="22">
        <v>326886.84999999998</v>
      </c>
      <c r="D18" s="22">
        <v>336269.87</v>
      </c>
      <c r="E18"/>
    </row>
    <row r="19" spans="1:5" ht="94.5" x14ac:dyDescent="0.25">
      <c r="A19" s="20" t="s">
        <v>22</v>
      </c>
      <c r="B19" s="21" t="s">
        <v>23</v>
      </c>
      <c r="C19" s="22">
        <v>-52509.2</v>
      </c>
      <c r="D19" s="22">
        <v>-54814.25</v>
      </c>
      <c r="E19"/>
    </row>
    <row r="20" spans="1:5" ht="15.75" x14ac:dyDescent="0.25">
      <c r="A20" s="23" t="s">
        <v>24</v>
      </c>
      <c r="B20" s="13" t="s">
        <v>25</v>
      </c>
      <c r="C20" s="9">
        <f>SUM(C22:C24)</f>
        <v>256100</v>
      </c>
      <c r="D20" s="9">
        <f>SUM(D22:D24)</f>
        <v>296400</v>
      </c>
      <c r="E20"/>
    </row>
    <row r="21" spans="1:5" ht="15.75" x14ac:dyDescent="0.25">
      <c r="A21" s="20" t="s">
        <v>26</v>
      </c>
      <c r="B21" s="13" t="s">
        <v>27</v>
      </c>
      <c r="C21" s="9">
        <f>C22+C23+C24</f>
        <v>256100</v>
      </c>
      <c r="D21" s="9">
        <f>D22+D23+D24</f>
        <v>296400</v>
      </c>
      <c r="E21"/>
    </row>
    <row r="22" spans="1:5" ht="63" x14ac:dyDescent="0.25">
      <c r="A22" s="20" t="s">
        <v>28</v>
      </c>
      <c r="B22" s="24" t="s">
        <v>29</v>
      </c>
      <c r="C22" s="17">
        <v>200</v>
      </c>
      <c r="D22" s="17">
        <v>100</v>
      </c>
      <c r="E22"/>
    </row>
    <row r="23" spans="1:5" ht="47.25" x14ac:dyDescent="0.25">
      <c r="A23" s="20" t="s">
        <v>30</v>
      </c>
      <c r="B23" s="25" t="s">
        <v>31</v>
      </c>
      <c r="C23" s="17">
        <v>249900</v>
      </c>
      <c r="D23" s="17">
        <v>290300</v>
      </c>
      <c r="E23"/>
    </row>
    <row r="24" spans="1:5" ht="63" x14ac:dyDescent="0.25">
      <c r="A24" s="20" t="s">
        <v>32</v>
      </c>
      <c r="B24" s="25" t="s">
        <v>33</v>
      </c>
      <c r="C24" s="17">
        <v>6000</v>
      </c>
      <c r="D24" s="17">
        <v>6000</v>
      </c>
      <c r="E24"/>
    </row>
    <row r="25" spans="1:5" ht="63" x14ac:dyDescent="0.25">
      <c r="A25" s="12" t="s">
        <v>34</v>
      </c>
      <c r="B25" s="23" t="s">
        <v>35</v>
      </c>
      <c r="C25" s="9">
        <f>SUM(C26)</f>
        <v>33800</v>
      </c>
      <c r="D25" s="9">
        <f>SUM(D26)</f>
        <v>33800</v>
      </c>
      <c r="E25"/>
    </row>
    <row r="26" spans="1:5" ht="94.5" x14ac:dyDescent="0.25">
      <c r="A26" s="20" t="s">
        <v>58</v>
      </c>
      <c r="B26" s="29" t="s">
        <v>57</v>
      </c>
      <c r="C26" s="17">
        <v>33800</v>
      </c>
      <c r="D26" s="17">
        <v>33800</v>
      </c>
      <c r="E26"/>
    </row>
    <row r="27" spans="1:5" ht="15.75" x14ac:dyDescent="0.25">
      <c r="A27" s="12" t="s">
        <v>36</v>
      </c>
      <c r="B27" s="23" t="s">
        <v>37</v>
      </c>
      <c r="C27" s="9">
        <f>C29+C31</f>
        <v>5289145</v>
      </c>
      <c r="D27" s="9">
        <f>D29+D31</f>
        <v>1288516</v>
      </c>
      <c r="E27"/>
    </row>
    <row r="28" spans="1:5" ht="47.25" x14ac:dyDescent="0.25">
      <c r="A28" s="12" t="s">
        <v>38</v>
      </c>
      <c r="B28" s="23" t="s">
        <v>39</v>
      </c>
      <c r="C28" s="9">
        <f>C29+C31</f>
        <v>5289145</v>
      </c>
      <c r="D28" s="9">
        <f>D29+D31</f>
        <v>1288516</v>
      </c>
      <c r="E28"/>
    </row>
    <row r="29" spans="1:5" ht="31.5" x14ac:dyDescent="0.25">
      <c r="A29" s="12" t="s">
        <v>40</v>
      </c>
      <c r="B29" s="23" t="s">
        <v>49</v>
      </c>
      <c r="C29" s="26">
        <f>C30</f>
        <v>1196400</v>
      </c>
      <c r="D29" s="26">
        <f>D30</f>
        <v>1193900</v>
      </c>
      <c r="E29"/>
    </row>
    <row r="30" spans="1:5" ht="31.5" x14ac:dyDescent="0.25">
      <c r="A30" s="20" t="s">
        <v>59</v>
      </c>
      <c r="B30" s="24" t="s">
        <v>41</v>
      </c>
      <c r="C30" s="27">
        <v>1196400</v>
      </c>
      <c r="D30" s="27">
        <v>1193900</v>
      </c>
      <c r="E30"/>
    </row>
    <row r="31" spans="1:5" ht="31.5" x14ac:dyDescent="0.25">
      <c r="A31" s="12" t="s">
        <v>42</v>
      </c>
      <c r="B31" s="13" t="s">
        <v>50</v>
      </c>
      <c r="C31" s="9">
        <f>C32+C33</f>
        <v>4092745</v>
      </c>
      <c r="D31" s="9">
        <f>D32+D33</f>
        <v>94616</v>
      </c>
      <c r="E31"/>
    </row>
    <row r="32" spans="1:5" ht="63" x14ac:dyDescent="0.25">
      <c r="A32" s="20" t="s">
        <v>60</v>
      </c>
      <c r="B32" s="24" t="s">
        <v>43</v>
      </c>
      <c r="C32" s="17">
        <v>92745</v>
      </c>
      <c r="D32" s="17">
        <v>94616</v>
      </c>
      <c r="E32"/>
    </row>
    <row r="33" spans="1:22" ht="31.5" x14ac:dyDescent="0.25">
      <c r="A33" s="20" t="s">
        <v>62</v>
      </c>
      <c r="B33" s="24" t="s">
        <v>54</v>
      </c>
      <c r="C33" s="17">
        <v>4000000</v>
      </c>
      <c r="D33" s="17">
        <v>0</v>
      </c>
      <c r="E33"/>
    </row>
    <row r="34" spans="1:22" ht="15.75" x14ac:dyDescent="0.25">
      <c r="A34" s="8" t="s">
        <v>45</v>
      </c>
      <c r="B34" s="24"/>
      <c r="C34" s="9">
        <f>C10+C27</f>
        <v>6226445</v>
      </c>
      <c r="D34" s="9">
        <f>D10+D27</f>
        <v>2288716</v>
      </c>
      <c r="E34"/>
      <c r="V34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2019-04-26T07:42:22Z</dcterms:modified>
</cp:coreProperties>
</file>